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Chart1" sheetId="7" r:id="rId1"/>
    <sheet name="Chart2" sheetId="8" r:id="rId2"/>
    <sheet name="Chart3" sheetId="9" r:id="rId3"/>
    <sheet name="Chart4" sheetId="10" r:id="rId4"/>
    <sheet name="Chart5" sheetId="11" r:id="rId5"/>
    <sheet name="Sheet1" sheetId="1" r:id="rId6"/>
  </sheets>
  <calcPr calcId="152511"/>
</workbook>
</file>

<file path=xl/calcChain.xml><?xml version="1.0" encoding="utf-8"?>
<calcChain xmlns="http://schemas.openxmlformats.org/spreadsheetml/2006/main">
  <c r="S5" i="1" l="1"/>
  <c r="M5" i="1" s="1"/>
  <c r="S3" i="1"/>
  <c r="M3" i="1" s="1"/>
  <c r="S4" i="1"/>
  <c r="M4" i="1" s="1"/>
  <c r="S6" i="1"/>
  <c r="M6" i="1" s="1"/>
  <c r="S7" i="1"/>
  <c r="S8" i="1"/>
  <c r="S9" i="1"/>
  <c r="M9" i="1" s="1"/>
  <c r="S10" i="1"/>
  <c r="M10" i="1" s="1"/>
  <c r="S11" i="1"/>
  <c r="M11" i="1" s="1"/>
  <c r="S12" i="1"/>
  <c r="M12" i="1" s="1"/>
  <c r="S13" i="1"/>
  <c r="M13" i="1" s="1"/>
  <c r="S2" i="1"/>
  <c r="M2" i="1" s="1"/>
  <c r="N2" i="1" s="1"/>
  <c r="M7" i="1"/>
  <c r="M8" i="1"/>
  <c r="P2" i="1" l="1"/>
  <c r="N3" i="1"/>
  <c r="P3" i="1" s="1"/>
  <c r="N4" i="1"/>
  <c r="P4" i="1" s="1"/>
  <c r="N5" i="1"/>
  <c r="P5" i="1" s="1"/>
  <c r="N6" i="1"/>
  <c r="P6" i="1" s="1"/>
  <c r="N7" i="1"/>
  <c r="P7" i="1" s="1"/>
  <c r="N8" i="1"/>
  <c r="P8" i="1" s="1"/>
  <c r="N9" i="1"/>
  <c r="P9" i="1" s="1"/>
  <c r="N10" i="1"/>
  <c r="P10" i="1" s="1"/>
  <c r="N11" i="1"/>
  <c r="P11" i="1" s="1"/>
  <c r="N12" i="1"/>
  <c r="P12" i="1" s="1"/>
  <c r="N13" i="1"/>
  <c r="P13" i="1" s="1"/>
  <c r="C2" i="1"/>
  <c r="C3" i="1" l="1"/>
  <c r="C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<sst xmlns="http://schemas.openxmlformats.org/spreadsheetml/2006/main" count="11" uniqueCount="11">
  <si>
    <t>MONTH</t>
  </si>
  <si>
    <t>LOAD(KWH)</t>
  </si>
  <si>
    <t>LOAD(W)</t>
  </si>
  <si>
    <t>WIND SPEED(M/S)</t>
  </si>
  <si>
    <t>W/m^2</t>
  </si>
  <si>
    <t>solar radiation(kwh/m^2.day)</t>
  </si>
  <si>
    <t>SOLAR GEN.(W)</t>
  </si>
  <si>
    <t>WIND GEN.(kwh)</t>
  </si>
  <si>
    <t>SOLAR GEN. (kwh)</t>
  </si>
  <si>
    <t xml:space="preserve">SOLAR &amp; WIND GEN. 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</si>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</sst>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0" fillId="5" borderId="0" xfId="0" applyFill="1" applyAlignme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5" Type="http://schemas.openxmlformats.org/officeDocument/2006/relationships/chartsheet" Target="chartsheets/sheet5.xml"/><Relationship Id="rId10" Type="http://schemas.openxmlformats.org/officeDocument/2006/relationships/calcChain" Target="calcChain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(Sheet1!$B$2,Sheet1!$G$2,Sheet1!$N$2)</c:f>
              <c:numCache>
                <c:formatCode>General</c:formatCode>
                <c:ptCount val="3"/>
                <c:pt idx="0">
                  <c:v>429</c:v>
                </c:pt>
                <c:pt idx="1">
                  <c:v>352</c:v>
                </c:pt>
                <c:pt idx="2">
                  <c:v>202</c:v>
                </c:pt>
              </c:numCache>
            </c:numRef>
          </c:val>
        </c:ser>
        <c:ser>
          <c:idx val="1"/>
          <c:order val="1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(Sheet1!$B$3,Sheet1!$G$3,Sheet1!$N$3)</c:f>
              <c:numCache>
                <c:formatCode>General</c:formatCode>
                <c:ptCount val="3"/>
                <c:pt idx="0">
                  <c:v>450</c:v>
                </c:pt>
                <c:pt idx="1">
                  <c:v>168</c:v>
                </c:pt>
                <c:pt idx="2">
                  <c:v>231</c:v>
                </c:pt>
              </c:numCache>
            </c:numRef>
          </c:val>
        </c:ser>
        <c:ser>
          <c:idx val="2"/>
          <c:order val="2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(Sheet1!$B$4,Sheet1!$G$4,Sheet1!$N$4)</c:f>
              <c:numCache>
                <c:formatCode>General</c:formatCode>
                <c:ptCount val="3"/>
                <c:pt idx="0">
                  <c:v>257</c:v>
                </c:pt>
                <c:pt idx="1">
                  <c:v>362</c:v>
                </c:pt>
                <c:pt idx="2">
                  <c:v>277</c:v>
                </c:pt>
              </c:numCache>
            </c:numRef>
          </c:val>
        </c:ser>
        <c:ser>
          <c:idx val="3"/>
          <c:order val="3"/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(Sheet1!$B$5,Sheet1!$G$5,Sheet1!$N$5)</c:f>
              <c:numCache>
                <c:formatCode>General</c:formatCode>
                <c:ptCount val="3"/>
                <c:pt idx="0">
                  <c:v>234</c:v>
                </c:pt>
                <c:pt idx="1">
                  <c:v>508</c:v>
                </c:pt>
                <c:pt idx="2">
                  <c:v>316</c:v>
                </c:pt>
              </c:numCache>
            </c:numRef>
          </c:val>
        </c:ser>
        <c:ser>
          <c:idx val="4"/>
          <c:order val="4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(Sheet1!$B$6,Sheet1!$G$6,Sheet1!$N$6)</c:f>
              <c:numCache>
                <c:formatCode>General</c:formatCode>
                <c:ptCount val="3"/>
                <c:pt idx="0">
                  <c:v>281</c:v>
                </c:pt>
                <c:pt idx="1">
                  <c:v>320</c:v>
                </c:pt>
                <c:pt idx="2">
                  <c:v>334</c:v>
                </c:pt>
              </c:numCache>
            </c:numRef>
          </c:val>
        </c:ser>
        <c:ser>
          <c:idx val="5"/>
          <c:order val="5"/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(Sheet1!$B$7,Sheet1!$G$7,Sheet1!$N$7)</c:f>
              <c:numCache>
                <c:formatCode>General</c:formatCode>
                <c:ptCount val="3"/>
                <c:pt idx="0">
                  <c:v>230</c:v>
                </c:pt>
                <c:pt idx="1">
                  <c:v>292</c:v>
                </c:pt>
                <c:pt idx="2">
                  <c:v>354</c:v>
                </c:pt>
              </c:numCache>
            </c:numRef>
          </c:val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(Sheet1!$B$8,Sheet1!$G$8,Sheet1!$N$8)</c:f>
              <c:numCache>
                <c:formatCode>General</c:formatCode>
                <c:ptCount val="3"/>
                <c:pt idx="0">
                  <c:v>289</c:v>
                </c:pt>
                <c:pt idx="1">
                  <c:v>386</c:v>
                </c:pt>
                <c:pt idx="2">
                  <c:v>350</c:v>
                </c:pt>
              </c:numCache>
            </c:numRef>
          </c:val>
        </c:ser>
        <c:ser>
          <c:idx val="7"/>
          <c:order val="7"/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(Sheet1!$B$9,Sheet1!$G$9,Sheet1!$N$9)</c:f>
              <c:numCache>
                <c:formatCode>General</c:formatCode>
                <c:ptCount val="3"/>
                <c:pt idx="0">
                  <c:v>284</c:v>
                </c:pt>
                <c:pt idx="1">
                  <c:v>368</c:v>
                </c:pt>
                <c:pt idx="2">
                  <c:v>336</c:v>
                </c:pt>
              </c:numCache>
            </c:numRef>
          </c:val>
        </c:ser>
        <c:ser>
          <c:idx val="8"/>
          <c:order val="8"/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(Sheet1!$B$10,Sheet1!$G$10,Sheet1!$N$10)</c:f>
              <c:numCache>
                <c:formatCode>General</c:formatCode>
                <c:ptCount val="3"/>
                <c:pt idx="0">
                  <c:v>304</c:v>
                </c:pt>
                <c:pt idx="1">
                  <c:v>334</c:v>
                </c:pt>
                <c:pt idx="2">
                  <c:v>322</c:v>
                </c:pt>
              </c:numCache>
            </c:numRef>
          </c:val>
        </c:ser>
        <c:ser>
          <c:idx val="9"/>
          <c:order val="9"/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(Sheet1!$B$11,Sheet1!$G$11,Sheet1!$N$11)</c:f>
              <c:numCache>
                <c:formatCode>General</c:formatCode>
                <c:ptCount val="3"/>
                <c:pt idx="0">
                  <c:v>270</c:v>
                </c:pt>
                <c:pt idx="1">
                  <c:v>722</c:v>
                </c:pt>
                <c:pt idx="2">
                  <c:v>266</c:v>
                </c:pt>
              </c:numCache>
            </c:numRef>
          </c:val>
        </c:ser>
        <c:ser>
          <c:idx val="10"/>
          <c:order val="10"/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(Sheet1!$B$12,Sheet1!$G$12,Sheet1!$N$12)</c:f>
              <c:numCache>
                <c:formatCode>General</c:formatCode>
                <c:ptCount val="3"/>
                <c:pt idx="0">
                  <c:v>232</c:v>
                </c:pt>
                <c:pt idx="1">
                  <c:v>220</c:v>
                </c:pt>
                <c:pt idx="2">
                  <c:v>221</c:v>
                </c:pt>
              </c:numCache>
            </c:numRef>
          </c:val>
        </c:ser>
        <c:ser>
          <c:idx val="11"/>
          <c:order val="11"/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(Sheet1!$B$13,Sheet1!$G$13,Sheet1!$N$13)</c:f>
              <c:numCache>
                <c:formatCode>General</c:formatCode>
                <c:ptCount val="3"/>
                <c:pt idx="0">
                  <c:v>785</c:v>
                </c:pt>
                <c:pt idx="1">
                  <c:v>532</c:v>
                </c:pt>
                <c:pt idx="2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29542264"/>
        <c:axId val="229540696"/>
      </c:barChart>
      <c:catAx>
        <c:axId val="229542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40696"/>
        <c:crosses val="autoZero"/>
        <c:auto val="1"/>
        <c:lblAlgn val="ctr"/>
        <c:lblOffset val="100"/>
        <c:noMultiLvlLbl val="0"/>
      </c:catAx>
      <c:valAx>
        <c:axId val="22954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42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SOLAR</a:t>
            </a:r>
            <a:r>
              <a:rPr lang="en-US" baseline="0"/>
              <a:t> GEN.&amp;WIND TURBIN GEN.&amp;LOAD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ser>
          <c:idx val="2"/>
          <c:order val="2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202</c:v>
                </c:pt>
                <c:pt idx="1">
                  <c:v>231</c:v>
                </c:pt>
                <c:pt idx="2">
                  <c:v>277</c:v>
                </c:pt>
                <c:pt idx="3">
                  <c:v>316</c:v>
                </c:pt>
                <c:pt idx="4">
                  <c:v>334</c:v>
                </c:pt>
                <c:pt idx="5">
                  <c:v>354</c:v>
                </c:pt>
                <c:pt idx="6">
                  <c:v>350</c:v>
                </c:pt>
                <c:pt idx="7">
                  <c:v>336</c:v>
                </c:pt>
                <c:pt idx="8">
                  <c:v>322</c:v>
                </c:pt>
                <c:pt idx="9">
                  <c:v>266</c:v>
                </c:pt>
                <c:pt idx="10">
                  <c:v>221</c:v>
                </c:pt>
                <c:pt idx="11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29539912"/>
        <c:axId val="229540304"/>
      </c:barChart>
      <c:catAx>
        <c:axId val="229539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40304"/>
        <c:crosses val="autoZero"/>
        <c:auto val="1"/>
        <c:lblAlgn val="ctr"/>
        <c:lblOffset val="100"/>
        <c:noMultiLvlLbl val="0"/>
      </c:catAx>
      <c:valAx>
        <c:axId val="22954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3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COMBINE</a:t>
            </a:r>
            <a:r>
              <a:rPr lang="en-US" baseline="0"/>
              <a:t> SOLAR &amp;WIND TURBIN GEN.&amp;LOAD</a:t>
            </a:r>
            <a:endParaRPr lang="en-US"/>
          </a:p>
        </c:rich>
      </c:tx>
      <c:layout>
        <c:manualLayout>
          <c:xMode val="edge"/>
          <c:yMode val="edge"/>
          <c:x val="0.26241459059420852"/>
          <c:y val="8.3682008368200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Sheet1!$P$1</c:f>
              <c:strCache>
                <c:ptCount val="1"/>
                <c:pt idx="0">
                  <c:v>SOLAR &amp; WIND GEN.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Sheet1!$P$2:$P$13</c:f>
              <c:numCache>
                <c:formatCode>General</c:formatCode>
                <c:ptCount val="12"/>
                <c:pt idx="0">
                  <c:v>554</c:v>
                </c:pt>
                <c:pt idx="1">
                  <c:v>399</c:v>
                </c:pt>
                <c:pt idx="2">
                  <c:v>639</c:v>
                </c:pt>
                <c:pt idx="3">
                  <c:v>824</c:v>
                </c:pt>
                <c:pt idx="4">
                  <c:v>654</c:v>
                </c:pt>
                <c:pt idx="5">
                  <c:v>646</c:v>
                </c:pt>
                <c:pt idx="6">
                  <c:v>736</c:v>
                </c:pt>
                <c:pt idx="7">
                  <c:v>704</c:v>
                </c:pt>
                <c:pt idx="8">
                  <c:v>656</c:v>
                </c:pt>
                <c:pt idx="9">
                  <c:v>988</c:v>
                </c:pt>
                <c:pt idx="10">
                  <c:v>441</c:v>
                </c:pt>
                <c:pt idx="11">
                  <c:v>725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29541480"/>
        <c:axId val="229541872"/>
      </c:barChart>
      <c:catAx>
        <c:axId val="22954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41872"/>
        <c:crosses val="autoZero"/>
        <c:auto val="1"/>
        <c:lblAlgn val="ctr"/>
        <c:lblOffset val="100"/>
        <c:noMultiLvlLbl val="0"/>
      </c:catAx>
      <c:valAx>
        <c:axId val="22954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9541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WIND TURBINE &amp;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16332064"/>
        <c:axId val="316334416"/>
      </c:barChart>
      <c:catAx>
        <c:axId val="31633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6334416"/>
        <c:crosses val="autoZero"/>
        <c:auto val="1"/>
        <c:lblAlgn val="ctr"/>
        <c:lblOffset val="100"/>
        <c:noMultiLvlLbl val="0"/>
      </c:catAx>
      <c:valAx>
        <c:axId val="31633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633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SOLAR &amp;LOAD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202</c:v>
                </c:pt>
                <c:pt idx="1">
                  <c:v>231</c:v>
                </c:pt>
                <c:pt idx="2">
                  <c:v>277</c:v>
                </c:pt>
                <c:pt idx="3">
                  <c:v>316</c:v>
                </c:pt>
                <c:pt idx="4">
                  <c:v>334</c:v>
                </c:pt>
                <c:pt idx="5">
                  <c:v>354</c:v>
                </c:pt>
                <c:pt idx="6">
                  <c:v>350</c:v>
                </c:pt>
                <c:pt idx="7">
                  <c:v>336</c:v>
                </c:pt>
                <c:pt idx="8">
                  <c:v>322</c:v>
                </c:pt>
                <c:pt idx="9">
                  <c:v>266</c:v>
                </c:pt>
                <c:pt idx="10">
                  <c:v>221</c:v>
                </c:pt>
                <c:pt idx="11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16335200"/>
        <c:axId val="316335592"/>
      </c:barChart>
      <c:catAx>
        <c:axId val="31633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6335592"/>
        <c:crosses val="autoZero"/>
        <c:auto val="1"/>
        <c:lblAlgn val="ctr"/>
        <c:lblOffset val="100"/>
        <c:noMultiLvlLbl val="0"/>
      </c:catAx>
      <c:valAx>
        <c:axId val="316335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633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zoomScaleNormal="100" workbookViewId="0">
      <selection activeCell="A18" sqref="A18:E31"/>
    </sheetView>
  </sheetViews>
  <sheetFormatPr defaultRowHeight="14.25" x14ac:dyDescent="0.2"/>
  <cols>
    <col min="2" max="2" width="12.625" customWidth="1"/>
    <col min="3" max="3" width="10.5" customWidth="1"/>
    <col min="4" max="4" width="12.5" customWidth="1"/>
    <col min="5" max="5" width="10.375" customWidth="1"/>
    <col min="6" max="6" width="16.5" customWidth="1"/>
    <col min="7" max="7" width="15.125" customWidth="1"/>
    <col min="11" max="11" width="24.125" customWidth="1"/>
    <col min="13" max="13" width="14.875" customWidth="1"/>
    <col min="14" max="14" width="17" customWidth="1"/>
    <col min="16" max="16" width="19.625" customWidth="1"/>
  </cols>
  <sheetData>
    <row r="1" spans="1:23" ht="19.5" customHeight="1" x14ac:dyDescent="0.2">
      <c r="A1" t="s">
        <v>0</v>
      </c>
      <c r="B1" s="4" t="s">
        <v>1</v>
      </c>
      <c r="C1" t="s">
        <v>2</v>
      </c>
      <c r="F1" t="s">
        <v>3</v>
      </c>
      <c r="G1" s="3" t="s">
        <v>7</v>
      </c>
      <c r="K1" t="s">
        <v>5</v>
      </c>
      <c r="L1" t="s">
        <v>4</v>
      </c>
      <c r="M1" t="s">
        <v>6</v>
      </c>
      <c r="N1" s="3" t="s">
        <v>8</v>
      </c>
      <c r="P1" s="2" t="s">
        <v>9</v>
      </c>
      <c r="S1" t="s">
        <v>10</v>
      </c>
      <c r="T1">
        <v>11.8</v>
      </c>
      <c r="V1">
        <v>18.399999999999999</v>
      </c>
      <c r="W1">
        <v>12</v>
      </c>
    </row>
    <row r="2" spans="1:23" ht="15" x14ac:dyDescent="0.2">
      <c r="A2">
        <v>1</v>
      </c>
      <c r="B2" s="5">
        <v>429</v>
      </c>
      <c r="C2">
        <f>INT(PRODUCT(1/720,B2,1000))</f>
        <v>595</v>
      </c>
      <c r="F2">
        <v>4.45</v>
      </c>
      <c r="G2" s="3">
        <v>352</v>
      </c>
      <c r="K2" s="1">
        <v>3.84</v>
      </c>
      <c r="L2">
        <v>160</v>
      </c>
      <c r="M2">
        <f>INT(PRODUCT(L2,S2,0.149))</f>
        <v>281</v>
      </c>
      <c r="N2" s="3">
        <f>INT(PRODUCT(M2,720,1/1000))</f>
        <v>202</v>
      </c>
      <c r="P2" s="2">
        <f>SUM(N2,G2)</f>
        <v>554</v>
      </c>
      <c r="S2">
        <f>$T$1</f>
        <v>11.8</v>
      </c>
      <c r="V2">
        <v>16.75</v>
      </c>
      <c r="W2">
        <v>11</v>
      </c>
    </row>
    <row r="3" spans="1:23" ht="15" x14ac:dyDescent="0.2">
      <c r="A3">
        <v>2</v>
      </c>
      <c r="B3" s="5">
        <v>450</v>
      </c>
      <c r="C3">
        <f t="shared" ref="C3:C13" si="0">INT(PRODUCT(1/720,B3,1000))</f>
        <v>625</v>
      </c>
      <c r="F3">
        <v>4.59</v>
      </c>
      <c r="G3" s="3">
        <v>168</v>
      </c>
      <c r="K3" s="1">
        <v>4.3899999999999997</v>
      </c>
      <c r="L3">
        <v>183</v>
      </c>
      <c r="M3">
        <f>INT(PRODUCT(L3,S3,0.149))</f>
        <v>321</v>
      </c>
      <c r="N3" s="3">
        <f t="shared" ref="N3:N13" si="1">INT(PRODUCT(M3,720,1/1000))</f>
        <v>231</v>
      </c>
      <c r="P3" s="2">
        <f t="shared" ref="P3:P13" si="2">SUM(N3,G3)</f>
        <v>399</v>
      </c>
      <c r="S3">
        <f>$T$1</f>
        <v>11.8</v>
      </c>
      <c r="V3">
        <v>15.1</v>
      </c>
      <c r="W3">
        <v>10</v>
      </c>
    </row>
    <row r="4" spans="1:23" ht="15" x14ac:dyDescent="0.2">
      <c r="A4">
        <v>3</v>
      </c>
      <c r="B4" s="5">
        <v>257</v>
      </c>
      <c r="C4">
        <f t="shared" si="0"/>
        <v>356</v>
      </c>
      <c r="F4">
        <v>4.72</v>
      </c>
      <c r="G4" s="3">
        <v>362</v>
      </c>
      <c r="K4" s="1">
        <v>5.29</v>
      </c>
      <c r="L4">
        <v>220</v>
      </c>
      <c r="M4">
        <f t="shared" ref="M4:M12" si="3">INT(PRODUCT(L4,S4,0.149))</f>
        <v>386</v>
      </c>
      <c r="N4" s="3">
        <f t="shared" si="1"/>
        <v>277</v>
      </c>
      <c r="P4" s="2">
        <f t="shared" si="2"/>
        <v>639</v>
      </c>
      <c r="S4">
        <f t="shared" ref="S4:S13" si="4">$T$1</f>
        <v>11.8</v>
      </c>
      <c r="V4">
        <v>13.45</v>
      </c>
      <c r="W4">
        <v>9</v>
      </c>
    </row>
    <row r="5" spans="1:23" ht="15" x14ac:dyDescent="0.2">
      <c r="A5">
        <v>4</v>
      </c>
      <c r="B5" s="5">
        <v>234</v>
      </c>
      <c r="C5">
        <f t="shared" si="0"/>
        <v>325</v>
      </c>
      <c r="F5">
        <v>4.3600000000000003</v>
      </c>
      <c r="G5" s="3">
        <v>508</v>
      </c>
      <c r="K5" s="1">
        <v>6.01</v>
      </c>
      <c r="L5">
        <v>250</v>
      </c>
      <c r="M5">
        <f t="shared" si="3"/>
        <v>439</v>
      </c>
      <c r="N5" s="3">
        <f t="shared" si="1"/>
        <v>316</v>
      </c>
      <c r="P5" s="2">
        <f t="shared" si="2"/>
        <v>824</v>
      </c>
      <c r="S5">
        <f>$T$1</f>
        <v>11.8</v>
      </c>
      <c r="V5">
        <v>11.8</v>
      </c>
      <c r="W5">
        <v>8</v>
      </c>
    </row>
    <row r="6" spans="1:23" ht="15" x14ac:dyDescent="0.2">
      <c r="A6">
        <v>5</v>
      </c>
      <c r="B6" s="5">
        <v>281</v>
      </c>
      <c r="C6">
        <f t="shared" si="0"/>
        <v>390</v>
      </c>
      <c r="F6">
        <v>4.09</v>
      </c>
      <c r="G6" s="3">
        <v>320</v>
      </c>
      <c r="K6" s="1">
        <v>6.34</v>
      </c>
      <c r="L6">
        <v>264</v>
      </c>
      <c r="M6">
        <f t="shared" si="3"/>
        <v>464</v>
      </c>
      <c r="N6" s="3">
        <f t="shared" si="1"/>
        <v>334</v>
      </c>
      <c r="P6" s="2">
        <f t="shared" si="2"/>
        <v>654</v>
      </c>
      <c r="S6">
        <f t="shared" si="4"/>
        <v>11.8</v>
      </c>
      <c r="V6">
        <v>10.15</v>
      </c>
      <c r="W6">
        <v>7</v>
      </c>
    </row>
    <row r="7" spans="1:23" ht="15" x14ac:dyDescent="0.2">
      <c r="A7">
        <v>6</v>
      </c>
      <c r="B7" s="5">
        <v>230</v>
      </c>
      <c r="C7">
        <f t="shared" si="0"/>
        <v>319</v>
      </c>
      <c r="F7">
        <v>4.13</v>
      </c>
      <c r="G7" s="3">
        <v>292</v>
      </c>
      <c r="K7" s="1">
        <v>6.73</v>
      </c>
      <c r="L7">
        <v>280</v>
      </c>
      <c r="M7">
        <f>INT(PRODUCT(L7,S7,0.149))</f>
        <v>492</v>
      </c>
      <c r="N7" s="3">
        <f t="shared" si="1"/>
        <v>354</v>
      </c>
      <c r="P7" s="2">
        <f t="shared" si="2"/>
        <v>646</v>
      </c>
      <c r="S7">
        <f t="shared" si="4"/>
        <v>11.8</v>
      </c>
      <c r="V7">
        <v>8.5</v>
      </c>
      <c r="W7">
        <v>6</v>
      </c>
    </row>
    <row r="8" spans="1:23" ht="15" x14ac:dyDescent="0.2">
      <c r="A8">
        <v>7</v>
      </c>
      <c r="B8" s="5">
        <v>289</v>
      </c>
      <c r="C8">
        <f t="shared" si="0"/>
        <v>401</v>
      </c>
      <c r="F8">
        <v>4.13</v>
      </c>
      <c r="G8" s="3">
        <v>386</v>
      </c>
      <c r="K8" s="1">
        <v>6.65</v>
      </c>
      <c r="L8">
        <v>277</v>
      </c>
      <c r="M8">
        <f t="shared" si="3"/>
        <v>487</v>
      </c>
      <c r="N8" s="3">
        <f t="shared" si="1"/>
        <v>350</v>
      </c>
      <c r="P8" s="2">
        <f t="shared" si="2"/>
        <v>736</v>
      </c>
      <c r="S8">
        <f t="shared" si="4"/>
        <v>11.8</v>
      </c>
    </row>
    <row r="9" spans="1:23" ht="15" x14ac:dyDescent="0.2">
      <c r="A9">
        <v>8</v>
      </c>
      <c r="B9" s="5">
        <v>284</v>
      </c>
      <c r="C9">
        <f t="shared" si="0"/>
        <v>394</v>
      </c>
      <c r="F9">
        <v>3.92</v>
      </c>
      <c r="G9" s="3">
        <v>368</v>
      </c>
      <c r="K9" s="1">
        <v>6.39</v>
      </c>
      <c r="L9">
        <v>266</v>
      </c>
      <c r="M9">
        <f t="shared" si="3"/>
        <v>467</v>
      </c>
      <c r="N9" s="3">
        <f t="shared" si="1"/>
        <v>336</v>
      </c>
      <c r="P9" s="2">
        <f t="shared" si="2"/>
        <v>704</v>
      </c>
      <c r="S9">
        <f t="shared" si="4"/>
        <v>11.8</v>
      </c>
    </row>
    <row r="10" spans="1:23" ht="15" x14ac:dyDescent="0.2">
      <c r="A10">
        <v>9</v>
      </c>
      <c r="B10" s="5">
        <v>304</v>
      </c>
      <c r="C10">
        <f t="shared" si="0"/>
        <v>422</v>
      </c>
      <c r="F10">
        <v>3.64</v>
      </c>
      <c r="G10" s="3">
        <v>334</v>
      </c>
      <c r="K10" s="1">
        <v>6.12</v>
      </c>
      <c r="L10">
        <v>255</v>
      </c>
      <c r="M10">
        <f t="shared" si="3"/>
        <v>448</v>
      </c>
      <c r="N10" s="3">
        <f t="shared" si="1"/>
        <v>322</v>
      </c>
      <c r="P10" s="2">
        <f t="shared" si="2"/>
        <v>656</v>
      </c>
      <c r="S10">
        <f t="shared" si="4"/>
        <v>11.8</v>
      </c>
    </row>
    <row r="11" spans="1:23" ht="15" x14ac:dyDescent="0.2">
      <c r="A11">
        <v>10</v>
      </c>
      <c r="B11" s="5">
        <v>270</v>
      </c>
      <c r="C11">
        <f t="shared" si="0"/>
        <v>375</v>
      </c>
      <c r="F11">
        <v>3.65</v>
      </c>
      <c r="G11" s="3">
        <v>722</v>
      </c>
      <c r="K11" s="1">
        <v>5.0599999999999996</v>
      </c>
      <c r="L11">
        <v>211</v>
      </c>
      <c r="M11">
        <f t="shared" si="3"/>
        <v>370</v>
      </c>
      <c r="N11" s="3">
        <f t="shared" si="1"/>
        <v>266</v>
      </c>
      <c r="P11" s="2">
        <f t="shared" si="2"/>
        <v>988</v>
      </c>
      <c r="S11">
        <f t="shared" si="4"/>
        <v>11.8</v>
      </c>
    </row>
    <row r="12" spans="1:23" ht="15" x14ac:dyDescent="0.2">
      <c r="A12">
        <v>11</v>
      </c>
      <c r="B12" s="5">
        <v>232</v>
      </c>
      <c r="C12">
        <f t="shared" si="0"/>
        <v>322</v>
      </c>
      <c r="F12">
        <v>3.65</v>
      </c>
      <c r="G12" s="3">
        <v>220</v>
      </c>
      <c r="K12" s="1">
        <v>4.1900000000000004</v>
      </c>
      <c r="L12">
        <v>175</v>
      </c>
      <c r="M12">
        <f t="shared" si="3"/>
        <v>307</v>
      </c>
      <c r="N12" s="3">
        <f t="shared" si="1"/>
        <v>221</v>
      </c>
      <c r="P12" s="2">
        <f t="shared" si="2"/>
        <v>441</v>
      </c>
      <c r="S12">
        <f t="shared" si="4"/>
        <v>11.8</v>
      </c>
    </row>
    <row r="13" spans="1:23" ht="15" x14ac:dyDescent="0.2">
      <c r="A13">
        <v>12</v>
      </c>
      <c r="B13" s="5">
        <v>785</v>
      </c>
      <c r="C13">
        <f t="shared" si="0"/>
        <v>1090</v>
      </c>
      <c r="F13">
        <v>4.13</v>
      </c>
      <c r="G13" s="3">
        <v>532</v>
      </c>
      <c r="K13" s="1">
        <v>3.68</v>
      </c>
      <c r="L13">
        <v>153</v>
      </c>
      <c r="M13">
        <f>INT(PRODUCT(L13,S13,0.149))</f>
        <v>269</v>
      </c>
      <c r="N13" s="3">
        <f t="shared" si="1"/>
        <v>193</v>
      </c>
      <c r="P13" s="2">
        <f t="shared" si="2"/>
        <v>725</v>
      </c>
      <c r="S13">
        <f t="shared" si="4"/>
        <v>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Sheet1</vt:lpstr>
      <vt:lpstr>Chart1</vt:lpstr>
      <vt:lpstr>Chart2</vt:lpstr>
      <vt:lpstr>Chart3</vt:lpstr>
      <vt:lpstr>Chart4</vt:lpstr>
      <vt:lpstr>Chart5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2016-05-05T17:20:28Z</dcterms:modified>
</cp:coreProperties>
</file>